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Иркутская 9" sheetId="1" r:id="rId1"/>
  </sheets>
  <externalReferences>
    <externalReference r:id="rId2"/>
  </externalReferences>
  <definedNames>
    <definedName name="Z_6E36EA37_049E_4FAE_B719_2847CD16F858_.wvu.Cols" localSheetId="0" hidden="1">'Иркутская 9'!#REF!,'Иркутская 9'!#REF!</definedName>
    <definedName name="Z_6E36EA37_049E_4FAE_B719_2847CD16F858_.wvu.Rows" localSheetId="0" hidden="1">'Иркутская 9'!$42:$45</definedName>
    <definedName name="Z_73C0D023_21BD_4441_8EFA_957546C15799_.wvu.Cols" localSheetId="0" hidden="1">'Иркутская 9'!#REF!,'Иркутская 9'!#REF!</definedName>
    <definedName name="Z_73C0D023_21BD_4441_8EFA_957546C15799_.wvu.Rows" localSheetId="0" hidden="1">'Иркутская 9'!$42:$45</definedName>
    <definedName name="_xlnm.Print_Area" localSheetId="0">'Иркутская 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<sst xmlns="http://schemas.openxmlformats.org/spreadsheetml/2006/main" count="62" uniqueCount="53">
  <si>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</si>
  <si>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</si>
  <si>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</si>
  <si>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</si>
  <si>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</si>
  <si>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</si>
  <si>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</si>
  <si>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</si>
  <si>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</si>
  <si>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</si>
  <si>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</si>
  <si>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</si>
  <si>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</si>
  <si>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</si>
  <si>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</si>
  <si>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</si>
  <si>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</si>
  <si>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</si>
  <si>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</si>
  <si>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</si>
  <si>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</si>
  <si>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</si>
  <si>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</si>
  <si>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</si>
  <si>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</si>
  <si>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</si>
  <si>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</si>
  <si>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</si>
  <si>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</si>
  <si>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</si>
  <si>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</si>
  <si>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</si>
  <si>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</si>
  <si>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</si>
  <si>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</si>
  <si>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</si>
  <si>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</si>
  <si>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</si>
  <si>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9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</si>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</sst>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21">
          <cell r="W121">
            <v>7590.5683857243212</v>
          </cell>
          <cell r="X121">
            <v>1530.2728851047643</v>
          </cell>
          <cell r="Y121">
            <v>673.2</v>
          </cell>
          <cell r="AA121">
            <v>0</v>
          </cell>
          <cell r="AI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X121">
            <v>19324.156378554399</v>
          </cell>
          <cell r="BB121">
            <v>0</v>
          </cell>
          <cell r="BC121">
            <v>778.75520000000006</v>
          </cell>
          <cell r="BD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CN121">
            <v>8877.0164516184268</v>
          </cell>
          <cell r="CO121">
            <v>1825.5899861901578</v>
          </cell>
          <cell r="CP121">
            <v>0</v>
          </cell>
          <cell r="DE121">
            <v>8148.1425091332912</v>
          </cell>
          <cell r="DS121">
            <v>30626.880601016575</v>
          </cell>
          <cell r="DT121">
            <v>6255.7859091051068</v>
          </cell>
          <cell r="DU121">
            <v>3143.9177</v>
          </cell>
          <cell r="EC121">
            <v>0</v>
          </cell>
          <cell r="EL121">
            <v>29324.589880705396</v>
          </cell>
          <cell r="EU121">
            <v>48808.754040127234</v>
          </cell>
          <cell r="EV121">
            <v>11980.697004612146</v>
          </cell>
          <cell r="EW121">
            <v>259.488</v>
          </cell>
          <cell r="FH121">
            <v>39088.004522363131</v>
          </cell>
          <cell r="FM121">
            <v>29059.066358318807</v>
          </cell>
          <cell r="FN121">
            <v>8745.4979892434967</v>
          </cell>
          <cell r="FO121">
            <v>2.1901616547886173E-13</v>
          </cell>
          <cell r="FU121">
            <v>23017.515738997034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9.6640625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66" t="s">
        <v>43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1225027.23</v>
      </c>
      <c r="F9" s="16">
        <f t="shared" ref="F9:G9" si="0">SUM(F10:F14)</f>
        <v>1141298.3899999999</v>
      </c>
      <c r="G9" s="16">
        <f t="shared" si="0"/>
        <v>438385.25</v>
      </c>
    </row>
    <row r="10" spans="1:7" ht="13.2" customHeight="1" x14ac:dyDescent="0.3">
      <c r="A10" s="72" t="s">
        <v>9</v>
      </c>
      <c r="B10" s="73"/>
      <c r="C10" s="73"/>
      <c r="D10" s="74"/>
      <c r="E10" s="17">
        <v>539644.56999999995</v>
      </c>
      <c r="F10" s="17">
        <v>536914.85</v>
      </c>
      <c r="G10" s="18">
        <v>218905.44</v>
      </c>
    </row>
    <row r="11" spans="1:7" ht="14.4" customHeight="1" x14ac:dyDescent="0.3">
      <c r="A11" s="72" t="s">
        <v>10</v>
      </c>
      <c r="B11" s="73"/>
      <c r="C11" s="73"/>
      <c r="D11" s="74"/>
      <c r="E11" s="17"/>
      <c r="F11" s="17"/>
      <c r="G11" s="18"/>
    </row>
    <row r="12" spans="1:7" ht="13.95" customHeight="1" x14ac:dyDescent="0.3">
      <c r="A12" s="72" t="s">
        <v>11</v>
      </c>
      <c r="B12" s="73"/>
      <c r="C12" s="73"/>
      <c r="D12" s="74"/>
      <c r="E12" s="17">
        <v>109747.29</v>
      </c>
      <c r="F12" s="17">
        <v>92741.66</v>
      </c>
      <c r="G12" s="18">
        <v>41662.04</v>
      </c>
    </row>
    <row r="13" spans="1:7" ht="13.5" customHeight="1" x14ac:dyDescent="0.3">
      <c r="A13" s="72" t="s">
        <v>12</v>
      </c>
      <c r="B13" s="73"/>
      <c r="C13" s="73"/>
      <c r="D13" s="74"/>
      <c r="E13" s="17">
        <v>211131.59</v>
      </c>
      <c r="F13" s="17">
        <v>178326.7</v>
      </c>
      <c r="G13" s="18">
        <v>68008.13</v>
      </c>
    </row>
    <row r="14" spans="1:7" ht="14.4" customHeight="1" x14ac:dyDescent="0.3">
      <c r="A14" s="65" t="s">
        <v>13</v>
      </c>
      <c r="B14" s="65"/>
      <c r="C14" s="65"/>
      <c r="D14" s="65"/>
      <c r="E14" s="17">
        <v>364503.78</v>
      </c>
      <c r="F14" s="17">
        <v>333315.18</v>
      </c>
      <c r="G14" s="18">
        <v>109809.64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618598.31999999995</v>
      </c>
      <c r="F15" s="16">
        <f t="shared" ref="F15:G15" si="1">SUM(F16:F19)</f>
        <v>563936.43000000005</v>
      </c>
      <c r="G15" s="16">
        <f t="shared" si="1"/>
        <v>143557.20000000004</v>
      </c>
    </row>
    <row r="16" spans="1:7" ht="33.6" customHeight="1" x14ac:dyDescent="0.3">
      <c r="A16" s="78" t="s">
        <v>45</v>
      </c>
      <c r="B16" s="79"/>
      <c r="C16" s="79"/>
      <c r="D16" s="80"/>
      <c r="E16" s="17">
        <v>583147.23</v>
      </c>
      <c r="F16" s="17">
        <v>533962.9</v>
      </c>
      <c r="G16" s="18">
        <v>138079.64000000001</v>
      </c>
    </row>
    <row r="17" spans="1:9" ht="15.6" x14ac:dyDescent="0.3">
      <c r="A17" s="65" t="s">
        <v>46</v>
      </c>
      <c r="B17" s="65"/>
      <c r="C17" s="65"/>
      <c r="D17" s="65"/>
      <c r="E17" s="17">
        <v>1762.99</v>
      </c>
      <c r="F17" s="17">
        <v>1577.35</v>
      </c>
      <c r="G17" s="18">
        <v>185.64</v>
      </c>
    </row>
    <row r="18" spans="1:9" ht="15.6" x14ac:dyDescent="0.3">
      <c r="A18" s="65" t="s">
        <v>47</v>
      </c>
      <c r="B18" s="65"/>
      <c r="C18" s="65"/>
      <c r="D18" s="65"/>
      <c r="E18" s="17"/>
      <c r="F18" s="17"/>
      <c r="G18" s="18"/>
    </row>
    <row r="19" spans="1:9" ht="15.6" x14ac:dyDescent="0.3">
      <c r="A19" s="65" t="s">
        <v>48</v>
      </c>
      <c r="B19" s="65"/>
      <c r="C19" s="65"/>
      <c r="D19" s="65"/>
      <c r="E19" s="17">
        <v>33688.1</v>
      </c>
      <c r="F19" s="17">
        <v>28396.18</v>
      </c>
      <c r="G19" s="18">
        <v>5291.92</v>
      </c>
    </row>
    <row r="20" spans="1:9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9" ht="15.6" x14ac:dyDescent="0.3">
      <c r="A21" s="65" t="s">
        <v>15</v>
      </c>
      <c r="B21" s="65"/>
      <c r="C21" s="65"/>
      <c r="D21" s="65"/>
      <c r="E21" s="17">
        <v>5322.24</v>
      </c>
      <c r="F21" s="17">
        <v>4987.5200000000004</v>
      </c>
      <c r="G21" s="18">
        <v>2474.79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8" t="s">
        <v>44</v>
      </c>
      <c r="B24" s="38"/>
      <c r="C24" s="38"/>
      <c r="D24" s="38"/>
      <c r="E24" s="38"/>
      <c r="F24" s="17">
        <v>67718.327599999844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54">
        <f>SUM(F27:F31)</f>
        <v>29118.197649383485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55"/>
      <c r="I26" s="28"/>
    </row>
    <row r="27" spans="1:9" ht="15.6" hidden="1" x14ac:dyDescent="0.3">
      <c r="A27" s="34" t="s">
        <v>16</v>
      </c>
      <c r="B27" s="35"/>
      <c r="C27" s="35"/>
      <c r="D27" s="35"/>
      <c r="E27" s="41"/>
      <c r="F27" s="25">
        <f>'[1]свод за год'!W121</f>
        <v>7590.5683857243212</v>
      </c>
      <c r="I27" s="28"/>
    </row>
    <row r="28" spans="1:9" ht="15.6" hidden="1" x14ac:dyDescent="0.3">
      <c r="A28" s="34" t="s">
        <v>31</v>
      </c>
      <c r="B28" s="35"/>
      <c r="C28" s="35"/>
      <c r="D28" s="35"/>
      <c r="E28" s="41"/>
      <c r="F28" s="25">
        <f>'[1]свод за год'!X121</f>
        <v>1530.2728851047643</v>
      </c>
      <c r="I28" s="28"/>
    </row>
    <row r="29" spans="1:9" ht="15.6" hidden="1" x14ac:dyDescent="0.3">
      <c r="A29" s="34" t="s">
        <v>18</v>
      </c>
      <c r="B29" s="35"/>
      <c r="C29" s="35"/>
      <c r="D29" s="35"/>
      <c r="E29" s="41"/>
      <c r="F29" s="25">
        <f>'[1]свод за год'!Y121</f>
        <v>673.2</v>
      </c>
      <c r="I29" s="28"/>
    </row>
    <row r="30" spans="1:9" ht="15.6" hidden="1" x14ac:dyDescent="0.3">
      <c r="A30" s="34" t="s">
        <v>19</v>
      </c>
      <c r="B30" s="35"/>
      <c r="C30" s="35"/>
      <c r="D30" s="35"/>
      <c r="E30" s="41"/>
      <c r="F30" s="25">
        <f>'[1]свод за год'!AA121+'[1]свод за год'!AI121+'[1]свод за год'!AL121+'[1]свод за год'!AO121+'[1]свод за год'!AP121+'[1]свод за год'!AQ121</f>
        <v>0</v>
      </c>
      <c r="I30" s="28"/>
    </row>
    <row r="31" spans="1:9" ht="36.75" hidden="1" customHeight="1" x14ac:dyDescent="0.3">
      <c r="A31" s="49" t="s">
        <v>32</v>
      </c>
      <c r="B31" s="56"/>
      <c r="C31" s="56"/>
      <c r="D31" s="56"/>
      <c r="E31" s="57"/>
      <c r="F31" s="25">
        <f>'[1]свод за год'!AX121</f>
        <v>19324.156378554399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54">
        <f>SUM(F34:F38)+64611</f>
        <v>152812.92303776895</v>
      </c>
      <c r="I32" s="28"/>
    </row>
    <row r="33" spans="1:10" ht="33" customHeight="1" x14ac:dyDescent="0.25">
      <c r="A33" s="61"/>
      <c r="B33" s="62"/>
      <c r="C33" s="62"/>
      <c r="D33" s="62"/>
      <c r="E33" s="63"/>
      <c r="F33" s="55"/>
      <c r="I33" s="28"/>
    </row>
    <row r="34" spans="1:10" ht="15.6" hidden="1" x14ac:dyDescent="0.3">
      <c r="A34" s="36" t="s">
        <v>16</v>
      </c>
      <c r="B34" s="36"/>
      <c r="C34" s="36"/>
      <c r="D34" s="36"/>
      <c r="E34" s="36"/>
      <c r="F34" s="25">
        <f>'[1]свод за год'!CN121+'[1]свод за год'!DS121</f>
        <v>39503.897052635002</v>
      </c>
      <c r="I34" s="28"/>
    </row>
    <row r="35" spans="1:10" ht="15.6" hidden="1" x14ac:dyDescent="0.3">
      <c r="A35" s="36" t="s">
        <v>31</v>
      </c>
      <c r="B35" s="36"/>
      <c r="C35" s="36"/>
      <c r="D35" s="36"/>
      <c r="E35" s="36"/>
      <c r="F35" s="25">
        <f>'[1]свод за год'!CO121+'[1]свод за год'!DT121</f>
        <v>8081.3758952952649</v>
      </c>
      <c r="I35" s="28"/>
    </row>
    <row r="36" spans="1:10" ht="15.6" hidden="1" x14ac:dyDescent="0.3">
      <c r="A36" s="36" t="s">
        <v>18</v>
      </c>
      <c r="B36" s="36"/>
      <c r="C36" s="36"/>
      <c r="D36" s="36"/>
      <c r="E36" s="36"/>
      <c r="F36" s="25">
        <f>'[1]свод за год'!CP121+'[1]свод за год'!DU121</f>
        <v>3143.9177</v>
      </c>
      <c r="I36" s="28"/>
    </row>
    <row r="37" spans="1:10" ht="15.6" hidden="1" x14ac:dyDescent="0.3">
      <c r="A37" s="36" t="s">
        <v>19</v>
      </c>
      <c r="B37" s="36"/>
      <c r="C37" s="36"/>
      <c r="D37" s="36"/>
      <c r="E37" s="36"/>
      <c r="F37" s="25">
        <f>'[1]свод за год'!AK121+'[1]свод за год'!AM121+'[1]свод за год'!AN121+'[1]свод за год'!BD121+'[1]свод за год'!EC121</f>
        <v>0</v>
      </c>
      <c r="I37" s="28"/>
    </row>
    <row r="38" spans="1:10" ht="39.75" hidden="1" customHeight="1" x14ac:dyDescent="0.3">
      <c r="A38" s="49" t="s">
        <v>34</v>
      </c>
      <c r="B38" s="50"/>
      <c r="C38" s="50"/>
      <c r="D38" s="50"/>
      <c r="E38" s="51"/>
      <c r="F38" s="25">
        <f>'[1]свод за год'!DE121+'[1]свод за год'!EL121</f>
        <v>37472.732389838689</v>
      </c>
      <c r="I38" s="28"/>
      <c r="J38" s="28"/>
    </row>
    <row r="39" spans="1:10" ht="32.4" customHeight="1" x14ac:dyDescent="0.3">
      <c r="A39" s="40" t="s">
        <v>35</v>
      </c>
      <c r="B39" s="52"/>
      <c r="C39" s="52"/>
      <c r="D39" s="52"/>
      <c r="E39" s="53"/>
      <c r="F39" s="26">
        <f>SUM(F40:F48)+67459.26</f>
        <v>229197.03885366186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'[1]свод за год'!EU121+'[1]свод за год'!FM121</f>
        <v>77867.820398446042</v>
      </c>
      <c r="I40" s="28"/>
    </row>
    <row r="41" spans="1:10" ht="15.6" hidden="1" x14ac:dyDescent="0.3">
      <c r="A41" s="34" t="s">
        <v>31</v>
      </c>
      <c r="B41" s="35"/>
      <c r="C41" s="35"/>
      <c r="D41" s="35"/>
      <c r="E41" s="35"/>
      <c r="F41" s="25">
        <f>'[1]свод за год'!EV121+'[1]свод за год'!FN121</f>
        <v>20726.194993855643</v>
      </c>
      <c r="I41" s="28"/>
    </row>
    <row r="42" spans="1:10" ht="15.6" hidden="1" customHeight="1" x14ac:dyDescent="0.3">
      <c r="A42" s="36" t="s">
        <v>21</v>
      </c>
      <c r="B42" s="36"/>
      <c r="C42" s="36"/>
      <c r="D42" s="36"/>
      <c r="E42" s="34"/>
      <c r="F42" s="25"/>
      <c r="I42" s="28"/>
    </row>
    <row r="43" spans="1:10" ht="15.6" hidden="1" customHeight="1" x14ac:dyDescent="0.3">
      <c r="A43" s="34" t="s">
        <v>17</v>
      </c>
      <c r="B43" s="35"/>
      <c r="C43" s="35"/>
      <c r="D43" s="35"/>
      <c r="E43" s="35"/>
      <c r="F43" s="25"/>
      <c r="I43" s="28"/>
    </row>
    <row r="44" spans="1:10" ht="15.6" hidden="1" customHeight="1" x14ac:dyDescent="0.3">
      <c r="A44" s="36" t="s">
        <v>22</v>
      </c>
      <c r="B44" s="36"/>
      <c r="C44" s="36"/>
      <c r="D44" s="36"/>
      <c r="E44" s="34"/>
      <c r="F44" s="25"/>
      <c r="I44" s="28"/>
    </row>
    <row r="45" spans="1:10" ht="15.6" hidden="1" customHeight="1" x14ac:dyDescent="0.3">
      <c r="A45" s="34" t="s">
        <v>17</v>
      </c>
      <c r="B45" s="35"/>
      <c r="C45" s="35"/>
      <c r="D45" s="35"/>
      <c r="E45" s="35"/>
      <c r="F45" s="25"/>
      <c r="I45" s="28"/>
    </row>
    <row r="46" spans="1:10" ht="15.6" hidden="1" x14ac:dyDescent="0.3">
      <c r="A46" s="36" t="s">
        <v>18</v>
      </c>
      <c r="B46" s="36"/>
      <c r="C46" s="36"/>
      <c r="D46" s="36"/>
      <c r="E46" s="34"/>
      <c r="F46" s="25">
        <f>'[1]свод за год'!EW121+'[1]свод за год'!FO121</f>
        <v>259.48800000000023</v>
      </c>
      <c r="I46" s="28"/>
    </row>
    <row r="47" spans="1:10" ht="15.6" hidden="1" x14ac:dyDescent="0.3">
      <c r="A47" s="34" t="s">
        <v>19</v>
      </c>
      <c r="B47" s="35"/>
      <c r="C47" s="35"/>
      <c r="D47" s="35"/>
      <c r="E47" s="35"/>
      <c r="F47" s="25">
        <f>'[1]свод за год'!BB121+'[1]свод за год'!BC121+'[1]свод за год'!BN121+'[1]свод за год'!BO121+'[1]свод за год'!BP121+'[1]свод за год'!BQ121</f>
        <v>778.75520000000006</v>
      </c>
      <c r="I47" s="28"/>
    </row>
    <row r="48" spans="1:10" ht="43.5" hidden="1" customHeight="1" x14ac:dyDescent="0.3">
      <c r="A48" s="49" t="s">
        <v>36</v>
      </c>
      <c r="B48" s="50"/>
      <c r="C48" s="50"/>
      <c r="D48" s="50"/>
      <c r="E48" s="51"/>
      <c r="F48" s="25">
        <f>'[1]свод за год'!FH121+'[1]свод за год'!FU121</f>
        <v>62105.520261360165</v>
      </c>
      <c r="I48" s="28"/>
    </row>
    <row r="49" spans="1:12" ht="15.6" hidden="1" customHeight="1" x14ac:dyDescent="0.3">
      <c r="A49" s="40" t="s">
        <v>37</v>
      </c>
      <c r="B49" s="35"/>
      <c r="C49" s="35"/>
      <c r="D49" s="35"/>
      <c r="E49" s="41"/>
      <c r="F49" s="32"/>
      <c r="I49" s="28"/>
    </row>
    <row r="50" spans="1:12" ht="15.6" x14ac:dyDescent="0.3">
      <c r="A50" s="42" t="s">
        <v>49</v>
      </c>
      <c r="B50" s="43"/>
      <c r="C50" s="43"/>
      <c r="D50" s="43"/>
      <c r="E50" s="44"/>
      <c r="F50" s="26">
        <f>F25+F32+F39+F49</f>
        <v>411128.15954081429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97231.510000000009</v>
      </c>
      <c r="I51" s="28"/>
      <c r="K51" s="28"/>
      <c r="L51" s="28"/>
    </row>
    <row r="52" spans="1:12" ht="15.6" x14ac:dyDescent="0.3">
      <c r="A52" s="34" t="s">
        <v>23</v>
      </c>
      <c r="B52" s="35"/>
      <c r="C52" s="35"/>
      <c r="D52" s="35"/>
      <c r="E52" s="35"/>
      <c r="F52" s="25">
        <v>47506.53</v>
      </c>
      <c r="I52" s="28"/>
    </row>
    <row r="53" spans="1:12" ht="15.6" x14ac:dyDescent="0.3">
      <c r="A53" s="34" t="s">
        <v>24</v>
      </c>
      <c r="B53" s="35"/>
      <c r="C53" s="35"/>
      <c r="D53" s="35"/>
      <c r="E53" s="35"/>
      <c r="F53" s="25">
        <v>49724.98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48" t="s">
        <v>51</v>
      </c>
      <c r="B55" s="48"/>
      <c r="C55" s="48"/>
      <c r="D55" s="48"/>
      <c r="E55" s="48"/>
      <c r="F55" s="26">
        <f>F50+F51</f>
        <v>508359.6695408143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583147.23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533962.9</v>
      </c>
      <c r="H57" s="28"/>
      <c r="I57" s="28"/>
    </row>
    <row r="58" spans="1:12" ht="15.6" x14ac:dyDescent="0.3">
      <c r="A58" s="39" t="s">
        <v>28</v>
      </c>
      <c r="B58" s="39"/>
      <c r="C58" s="39"/>
      <c r="D58" s="39"/>
      <c r="E58" s="39"/>
      <c r="F58" s="26">
        <f>F24+F56-F55</f>
        <v>142505.88805918553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Иркутская 9</vt:lpstr>
      <vt:lpstr>'Иркутская 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2018-04-10T13:24:59Z</cp:lastPrinted>
  <dcterms:created xsi:type="dcterms:W3CDTF">2013-05-24T09:13:10Z</dcterms:created>
  <dcterms:modified xsi:type="dcterms:W3CDTF">2018-04-10T13:25:02Z</dcterms:modified>
</cp:coreProperties>
</file>